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820958F8-980F-4C3B-B97C-4473B9260E15}" xr6:coauthVersionLast="47" xr6:coauthVersionMax="47" xr10:uidLastSave="{00000000-0000-0000-0000-000000000000}"/>
  <bookViews>
    <workbookView xWindow="490" yWindow="130" windowWidth="18800" windowHeight="11240" tabRatio="496" xr2:uid="{00000000-000D-0000-FFFF-FFFF00000000}"/>
  </bookViews>
  <sheets>
    <sheet name="Bewertung Eignung TN-Wettbwb" sheetId="22" r:id="rId1"/>
  </sheets>
  <definedNames>
    <definedName name="JANEIN" localSheetId="0">#REF!</definedName>
    <definedName name="JANEI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22" l="1"/>
  <c r="F23" i="22"/>
  <c r="F28" i="22" s="1"/>
  <c r="F11" i="22"/>
  <c r="F14" i="22" l="1"/>
  <c r="F16" i="22" l="1"/>
  <c r="F17" i="22"/>
  <c r="F18" i="22"/>
  <c r="F19" i="22"/>
  <c r="F15" i="22"/>
  <c r="F20" i="22"/>
  <c r="F26" i="22" l="1"/>
</calcChain>
</file>

<file path=xl/sharedStrings.xml><?xml version="1.0" encoding="utf-8"?>
<sst xmlns="http://schemas.openxmlformats.org/spreadsheetml/2006/main" count="94" uniqueCount="85">
  <si>
    <t>Anlage C 2: Bewertungsmatrix für Eignung: IT-Sicherheits-Dienstleistungen</t>
  </si>
  <si>
    <t>Fragen-/Kriterienkatalog / Bewertungsmatrix Teilnahmewettbewerb</t>
  </si>
  <si>
    <t>Bitte beantworten Sie die folgenden Fragen in den Gelb hinterlegten Zellen, stellen Sie ggf. gesondert das Erfahrungs- und Kompetenzprofil Ihres Unternehmens in Bezug auf die beschriebenen Anforderungen dar und legen Sie geeingnete Nachweise/Zertifikate bei</t>
  </si>
  <si>
    <t xml:space="preserve"> </t>
  </si>
  <si>
    <t xml:space="preserve">Ausschlusskriterium: 
Bei Nichtvorliegen  bzw. Nichterfüllung der Mindestanforderung eines mit "ja" gekennzeichneten Kriteriums wird der Teilnahmeantrag des Bieters zwingend aus dem Verfahren ausgeschlossen </t>
  </si>
  <si>
    <t>GP: Gewichtungspunkte
BP: Bewertungspunkte
EP: Eignungspunkte (GP*BP)</t>
  </si>
  <si>
    <t>Über die Mindestanforderungen hinausgehende Darstellungen finden Eingang in die Bewertung</t>
  </si>
  <si>
    <t>Nr.</t>
  </si>
  <si>
    <t>Anforderung</t>
  </si>
  <si>
    <t>Ausschlusskriterium:
Ja / Nein</t>
  </si>
  <si>
    <t>GP</t>
  </si>
  <si>
    <t>BP</t>
  </si>
  <si>
    <t>EP</t>
  </si>
  <si>
    <t>0 Punkte</t>
  </si>
  <si>
    <t>1 Punkt</t>
  </si>
  <si>
    <t>3 Punkte</t>
  </si>
  <si>
    <t>5 Punkte</t>
  </si>
  <si>
    <t>Antwort/Erläuterung</t>
  </si>
  <si>
    <t>1. wirtschaftliche und finanzielle Leistungsfähigkeit</t>
  </si>
  <si>
    <t>1.1</t>
  </si>
  <si>
    <r>
      <t xml:space="preserve">Unterschriebene Eigenerklärung über den spezifischen Umsatz, der mit </t>
    </r>
    <r>
      <rPr>
        <sz val="16"/>
        <rFont val="Calibri"/>
        <family val="2"/>
        <scheme val="minor"/>
      </rPr>
      <t>der gegenständlichen Vergabe vergleichbar ist, jeweils bezogen auf die drei letzten abgeschlossenen Geschäftsjahre. 
(</t>
    </r>
    <r>
      <rPr>
        <b/>
        <sz val="16"/>
        <rFont val="Calibri"/>
        <family val="2"/>
        <scheme val="minor"/>
      </rPr>
      <t>Anlage B 6</t>
    </r>
    <r>
      <rPr>
        <sz val="16"/>
        <rFont val="Calibri"/>
        <family val="2"/>
        <scheme val="minor"/>
      </rPr>
      <t xml:space="preserve">) </t>
    </r>
  </si>
  <si>
    <t>Ja (Mindestanforderung: Im Durchschnitt 5 Mio. € spezifischer Jahresumsatz innerhalb der letzten drei abgeschl. Geschäftsjahre)</t>
  </si>
  <si>
    <t xml:space="preserve"> 5 - 6 Mio €</t>
  </si>
  <si>
    <t>&gt; 6 Mio €</t>
  </si>
  <si>
    <t>Anlage B 6 ist zwingend beizulegen</t>
  </si>
  <si>
    <t>2. Fachkunde und technische Leistungsfähigkeit</t>
  </si>
  <si>
    <t>vom Bieter auszufüllen und ggf. durch Zusatzdokumente/Zertifikate/Erklärungen geeignet zu belegen (Bitte dann hier auch um Verweis auf Ihren Dateinamen im Angebot)</t>
  </si>
  <si>
    <t>2.1</t>
  </si>
  <si>
    <t>2.2</t>
  </si>
  <si>
    <t>MitarbeiterInnen, die eine Zertifizierung als CISSP vorweisen können</t>
  </si>
  <si>
    <t>Ja (Mindestanforderung 1 MitarbeiterIn ISC² Zertifizierung oder vergleichbar/gleichwertig)</t>
  </si>
  <si>
    <t>1 Mitarbeiter</t>
  </si>
  <si>
    <t>2 Mitarbeiter</t>
  </si>
  <si>
    <t>3 Mitarbeiter</t>
  </si>
  <si>
    <t>&gt;3 Mitarbeiter</t>
  </si>
  <si>
    <t>2.3</t>
  </si>
  <si>
    <t>Verfügbarkeit von MitarbeiterInnen mit Sicherheitsüberprüfung des BMWi (Ü1 oder höher)</t>
  </si>
  <si>
    <t>Nein</t>
  </si>
  <si>
    <t>0 Mitarbeiter</t>
  </si>
  <si>
    <t>1-2 Mitarbeiter</t>
  </si>
  <si>
    <t>3-6 Mitarbeiter</t>
  </si>
  <si>
    <t>&gt;6 Mitarbeiter</t>
  </si>
  <si>
    <t>2.4</t>
  </si>
  <si>
    <t>&gt;2 Mitarbeiter</t>
  </si>
  <si>
    <t>2.5</t>
  </si>
  <si>
    <r>
      <t xml:space="preserve">Referenzen in der Betriebsunterstützung bzw. im Betrieb eines ISMS nach IT-Grundschutz </t>
    </r>
    <r>
      <rPr>
        <sz val="16"/>
        <rFont val="Calibri"/>
        <family val="2"/>
        <scheme val="minor"/>
      </rPr>
      <t>im Bereich der Öffentlichen Verwaltung</t>
    </r>
    <r>
      <rPr>
        <sz val="16"/>
        <color theme="1"/>
        <rFont val="Calibri"/>
        <family val="2"/>
        <scheme val="minor"/>
      </rPr>
      <t xml:space="preserve"> durch Umsatznachweis in diesem Bereich</t>
    </r>
  </si>
  <si>
    <t>0 Referenzen</t>
  </si>
  <si>
    <t>1-2 Referenzen</t>
  </si>
  <si>
    <t>3 Referenzen</t>
  </si>
  <si>
    <t>&gt; 3 Referenzen</t>
  </si>
  <si>
    <t>2.6</t>
  </si>
  <si>
    <t>Erfahrungen mit Tools, die den BSI IT-Grundschutz, ISO 27000, NIST CSF oder CIS Benchmarks vorgegebenen Funktionen implementieren (GRC/ISMS Tools, oder vergleichbar/gleichwertig) aus den letzten 3 Jahren</t>
  </si>
  <si>
    <r>
      <t>Ja (Mindestanforderung Nachweis von mind. 1 Jahr</t>
    </r>
    <r>
      <rPr>
        <sz val="16"/>
        <rFont val="Calibri"/>
        <family val="2"/>
        <scheme val="minor"/>
      </rPr>
      <t xml:space="preserve"> Erfahrung in den letzten 3 Jahren</t>
    </r>
    <r>
      <rPr>
        <sz val="16"/>
        <color theme="1"/>
        <rFont val="Calibri"/>
        <family val="2"/>
        <scheme val="minor"/>
      </rPr>
      <t>)</t>
    </r>
  </si>
  <si>
    <t>mind. 1 Jahr</t>
  </si>
  <si>
    <t>&gt;1 Jahr</t>
  </si>
  <si>
    <t>&gt;2 Jahre</t>
  </si>
  <si>
    <t>&gt;3 Jahre</t>
  </si>
  <si>
    <t>2.7</t>
  </si>
  <si>
    <t>Erfahrung im Einsatz von Tools zum technischen Schwachstellen-Scanning, Einführung und operational Umsetzung von einem SIEM/SOC aus den letzten 3 Jahren</t>
  </si>
  <si>
    <t>Ja (Mindestanforderung 2 Referenzen für Projekte mit einem Umsatz von mind. 100.000 €)</t>
  </si>
  <si>
    <t>2 Referenzen</t>
  </si>
  <si>
    <t>3 Referenz</t>
  </si>
  <si>
    <t>4 Referenzen</t>
  </si>
  <si>
    <t>&gt;4 Referenzen</t>
  </si>
  <si>
    <t>2.8</t>
  </si>
  <si>
    <t>Referenzprojekte zur Implementierung von Sicherheitsanforderungen in den letzten 3 Jahren</t>
  </si>
  <si>
    <t>Ja 
(Mindestanforderung 2 Projekte für Projekte mit einem Umsatz von mind. 100.000 €)</t>
  </si>
  <si>
    <t>1 Referenz</t>
  </si>
  <si>
    <t>2-4 Referenzen</t>
  </si>
  <si>
    <t>2.9</t>
  </si>
  <si>
    <t xml:space="preserve">Erfahrungen im Multiprojektmanagement
(für Projekte mit einem Umsatz von mind. 100.000 € aus den letzten 3 Jahren) </t>
  </si>
  <si>
    <t>0 qualifizierte
Projekte</t>
  </si>
  <si>
    <t>1 qualifiziertes
Projekte</t>
  </si>
  <si>
    <t>2-4 qualifizierte
Projekte</t>
  </si>
  <si>
    <t>&gt;5 qualifizierte
Projekte</t>
  </si>
  <si>
    <t>Komplexität der genannten Referenzprojekte
internationaler Projekt-Scope</t>
  </si>
  <si>
    <t>&lt;= 3 Länder</t>
  </si>
  <si>
    <t>mindestens 4 Länder</t>
  </si>
  <si>
    <t>4-7 Länder (EU + non EU)</t>
  </si>
  <si>
    <t>mindestens 8 Länder (EU + non EU), davon min. 4 non EU</t>
  </si>
  <si>
    <t>Maximum EP (total)</t>
  </si>
  <si>
    <t>Eignungspunkte gesamt</t>
  </si>
  <si>
    <t>Mindestpunktzahl 
(70% der max. Eigungspunkte)</t>
  </si>
  <si>
    <t xml:space="preserve">Anzahl der MitarbeiterInnen, die eine Sicherheitsüberprüfung der BMWi (Ü2 und höher) besitzen
</t>
  </si>
  <si>
    <t>Gewichtungspunkte in Summe: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</si>
</sst>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6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166" fontId="4" fillId="2" borderId="3" xfId="1" applyNumberFormat="1" applyFont="1" applyFill="1" applyBorder="1" applyAlignment="1" applyProtection="1">
      <alignment horizontal="center" wrapText="1"/>
    </xf>
    <xf numFmtId="165" fontId="4" fillId="2" borderId="3" xfId="1" applyNumberFormat="1" applyFont="1" applyFill="1" applyBorder="1" applyAlignment="1" applyProtection="1">
      <alignment horizontal="center" wrapText="1"/>
    </xf>
    <xf numFmtId="0" fontId="3" fillId="3" borderId="2" xfId="0" applyFont="1" applyFill="1" applyBorder="1" applyAlignment="1" applyProtection="1">
      <alignment wrapText="1"/>
      <protection locked="0"/>
    </xf>
    <xf numFmtId="0" fontId="14" fillId="0" borderId="0" xfId="0" applyFont="1"/>
    <xf numFmtId="0" fontId="1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2" borderId="14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5" borderId="2" xfId="0" quotePrefix="1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 shrinkToFit="1"/>
    </xf>
    <xf numFmtId="0" fontId="4" fillId="2" borderId="5" xfId="0" applyFont="1" applyFill="1" applyBorder="1" applyAlignment="1">
      <alignment horizontal="center" textRotation="90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top" wrapText="1" shrinkToFit="1"/>
    </xf>
    <xf numFmtId="0" fontId="9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49" fontId="3" fillId="0" borderId="1" xfId="0" quotePrefix="1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quotePrefix="1" applyFont="1" applyFill="1" applyBorder="1" applyAlignment="1">
      <alignment horizontal="left" vertical="center" wrapText="1"/>
    </xf>
    <xf numFmtId="16" fontId="3" fillId="5" borderId="1" xfId="0" quotePrefix="1" applyNumberFormat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5" borderId="2" xfId="0" applyFont="1" applyFill="1" applyBorder="1" applyAlignment="1">
      <alignment wrapText="1"/>
    </xf>
    <xf numFmtId="49" fontId="3" fillId="2" borderId="0" xfId="0" applyNumberFormat="1" applyFont="1" applyFill="1" applyAlignment="1">
      <alignment horizontal="left" vertical="top" wrapText="1"/>
    </xf>
    <xf numFmtId="0" fontId="13" fillId="2" borderId="0" xfId="0" applyFont="1" applyFill="1" applyAlignment="1">
      <alignment vertical="top" wrapText="1"/>
    </xf>
    <xf numFmtId="0" fontId="4" fillId="2" borderId="12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horizontal="center" wrapText="1"/>
    </xf>
    <xf numFmtId="166" fontId="4" fillId="0" borderId="1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9" fontId="4" fillId="0" borderId="13" xfId="0" applyNumberFormat="1" applyFont="1" applyBorder="1" applyAlignment="1">
      <alignment horizontal="center" wrapText="1"/>
    </xf>
    <xf numFmtId="9" fontId="9" fillId="0" borderId="13" xfId="0" applyNumberFormat="1" applyFont="1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4" fillId="0" borderId="16" xfId="0" applyFont="1" applyBorder="1" applyAlignment="1">
      <alignment horizontal="center" wrapText="1"/>
    </xf>
    <xf numFmtId="9" fontId="2" fillId="0" borderId="0" xfId="0" applyNumberFormat="1" applyFont="1" applyAlignment="1">
      <alignment horizontal="center" wrapText="1"/>
    </xf>
    <xf numFmtId="9" fontId="7" fillId="0" borderId="0" xfId="0" applyNumberFormat="1" applyFont="1" applyAlignment="1">
      <alignment horizont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 shrinkToFit="1"/>
    </xf>
    <xf numFmtId="0" fontId="4" fillId="2" borderId="8" xfId="0" applyFont="1" applyFill="1" applyBorder="1" applyAlignment="1">
      <alignment horizontal="center" vertical="top" wrapText="1" shrinkToFi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2">
    <cellStyle name="Komma" xfId="1" builtinId="3"/>
    <cellStyle name="Standard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zoomScale="55" zoomScaleNormal="55" zoomScaleSheetLayoutView="70" workbookViewId="0">
      <pane ySplit="9" topLeftCell="A10" activePane="bottomLeft" state="frozen"/>
      <selection activeCell="D38" sqref="D38:M38"/>
      <selection pane="bottomLeft" activeCell="B11" sqref="B11"/>
    </sheetView>
  </sheetViews>
  <sheetFormatPr baseColWidth="10" defaultColWidth="11.42578125" defaultRowHeight="15.75" x14ac:dyDescent="0.25"/>
  <cols>
    <col min="1" max="1" width="8.140625" style="1" customWidth="1"/>
    <col min="2" max="2" width="83.42578125" style="2" customWidth="1"/>
    <col min="3" max="3" width="47.42578125" style="3" customWidth="1"/>
    <col min="4" max="5" width="8.28515625" style="3" customWidth="1"/>
    <col min="6" max="6" width="8.85546875" style="3" customWidth="1"/>
    <col min="7" max="7" width="21" style="2" customWidth="1"/>
    <col min="8" max="9" width="19.5703125" style="2" customWidth="1"/>
    <col min="10" max="10" width="24.140625" style="2" customWidth="1"/>
    <col min="11" max="11" width="90" style="2" customWidth="1"/>
    <col min="12" max="12" width="47.42578125" style="2" customWidth="1"/>
    <col min="13" max="16384" width="11.42578125" style="2"/>
  </cols>
  <sheetData>
    <row r="1" spans="1:12" ht="23.25" x14ac:dyDescent="0.3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</row>
    <row r="2" spans="1:12" ht="23.45" customHeight="1" x14ac:dyDescent="0.35">
      <c r="A2" s="11" t="s">
        <v>1</v>
      </c>
      <c r="B2" s="12"/>
      <c r="F2" s="2"/>
    </row>
    <row r="3" spans="1:12" ht="23.45" customHeight="1" x14ac:dyDescent="0.25">
      <c r="A3" s="13"/>
      <c r="B3" s="12"/>
      <c r="F3" s="2"/>
    </row>
    <row r="4" spans="1:12" ht="19.5" customHeight="1" x14ac:dyDescent="0.25">
      <c r="A4" s="86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3"/>
    </row>
    <row r="5" spans="1:12" ht="33.950000000000003" customHeight="1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1"/>
    </row>
    <row r="6" spans="1:12" ht="119.45" customHeight="1" x14ac:dyDescent="0.25">
      <c r="A6" s="2" t="s">
        <v>3</v>
      </c>
      <c r="B6" s="15" t="s">
        <v>4</v>
      </c>
      <c r="C6" s="85" t="s">
        <v>5</v>
      </c>
      <c r="D6" s="85"/>
      <c r="E6" s="85"/>
      <c r="F6" s="85" t="s">
        <v>6</v>
      </c>
      <c r="G6" s="85"/>
      <c r="H6" s="85"/>
      <c r="I6" s="85"/>
      <c r="J6" s="16"/>
    </row>
    <row r="7" spans="1:12" ht="15.75" customHeight="1" thickBot="1" x14ac:dyDescent="0.3">
      <c r="E7" s="2"/>
      <c r="F7" s="2"/>
      <c r="L7" s="3"/>
    </row>
    <row r="8" spans="1:12" s="4" customFormat="1" ht="21.95" customHeight="1" x14ac:dyDescent="0.35">
      <c r="A8" s="81" t="s">
        <v>7</v>
      </c>
      <c r="B8" s="83" t="s">
        <v>8</v>
      </c>
      <c r="C8" s="78" t="s">
        <v>9</v>
      </c>
      <c r="D8" s="72" t="s">
        <v>10</v>
      </c>
      <c r="E8" s="78" t="s">
        <v>11</v>
      </c>
      <c r="F8" s="72" t="s">
        <v>12</v>
      </c>
      <c r="G8" s="78" t="s">
        <v>13</v>
      </c>
      <c r="H8" s="78" t="s">
        <v>14</v>
      </c>
      <c r="I8" s="78" t="s">
        <v>15</v>
      </c>
      <c r="J8" s="78" t="s">
        <v>16</v>
      </c>
      <c r="K8" s="74" t="s">
        <v>17</v>
      </c>
    </row>
    <row r="9" spans="1:12" s="5" customFormat="1" ht="22.5" customHeight="1" thickBot="1" x14ac:dyDescent="0.4">
      <c r="A9" s="82"/>
      <c r="B9" s="84"/>
      <c r="C9" s="79"/>
      <c r="D9" s="73"/>
      <c r="E9" s="79"/>
      <c r="F9" s="73"/>
      <c r="G9" s="79"/>
      <c r="H9" s="79"/>
      <c r="I9" s="79"/>
      <c r="J9" s="79"/>
      <c r="K9" s="75"/>
    </row>
    <row r="10" spans="1:12" s="4" customFormat="1" ht="26.1" customHeight="1" x14ac:dyDescent="0.35">
      <c r="A10" s="76" t="s">
        <v>18</v>
      </c>
      <c r="B10" s="77"/>
      <c r="C10" s="17"/>
      <c r="D10" s="17"/>
      <c r="E10" s="17"/>
      <c r="F10" s="17"/>
      <c r="G10" s="17"/>
      <c r="H10" s="17"/>
      <c r="I10" s="17"/>
      <c r="J10" s="17"/>
      <c r="K10" s="18"/>
    </row>
    <row r="11" spans="1:12" s="5" customFormat="1" ht="132.94999999999999" customHeight="1" x14ac:dyDescent="0.35">
      <c r="A11" s="19" t="s">
        <v>19</v>
      </c>
      <c r="B11" s="20" t="s">
        <v>20</v>
      </c>
      <c r="C11" s="21" t="s">
        <v>21</v>
      </c>
      <c r="D11" s="22">
        <v>60</v>
      </c>
      <c r="E11" s="23">
        <v>0</v>
      </c>
      <c r="F11" s="24">
        <f>D11*E11</f>
        <v>0</v>
      </c>
      <c r="G11" s="25" t="s">
        <v>22</v>
      </c>
      <c r="H11" s="26"/>
      <c r="I11" s="26"/>
      <c r="J11" s="27" t="s">
        <v>23</v>
      </c>
      <c r="K11" s="28" t="s">
        <v>24</v>
      </c>
      <c r="L11" s="9"/>
    </row>
    <row r="12" spans="1:12" s="5" customFormat="1" ht="15" customHeight="1" x14ac:dyDescent="0.35">
      <c r="A12" s="29"/>
      <c r="B12" s="30"/>
      <c r="C12" s="31"/>
      <c r="D12" s="32"/>
      <c r="E12" s="32"/>
      <c r="F12" s="32"/>
      <c r="G12" s="33"/>
      <c r="H12" s="33"/>
      <c r="I12" s="33"/>
      <c r="J12" s="33"/>
      <c r="K12" s="34"/>
    </row>
    <row r="13" spans="1:12" s="4" customFormat="1" ht="84" x14ac:dyDescent="0.35">
      <c r="A13" s="71" t="s">
        <v>25</v>
      </c>
      <c r="B13" s="71"/>
      <c r="C13" s="6"/>
      <c r="D13" s="35"/>
      <c r="E13" s="6"/>
      <c r="F13" s="7"/>
      <c r="G13" s="36"/>
      <c r="H13" s="36"/>
      <c r="I13" s="36"/>
      <c r="J13" s="36"/>
      <c r="K13" s="37" t="s">
        <v>26</v>
      </c>
    </row>
    <row r="14" spans="1:12" s="5" customFormat="1" ht="132" customHeight="1" x14ac:dyDescent="0.35">
      <c r="A14" s="38" t="s">
        <v>27</v>
      </c>
      <c r="B14" s="39" t="s">
        <v>29</v>
      </c>
      <c r="C14" s="40" t="s">
        <v>30</v>
      </c>
      <c r="D14" s="41">
        <v>30</v>
      </c>
      <c r="E14" s="23">
        <v>0</v>
      </c>
      <c r="F14" s="42">
        <f>D14*E14</f>
        <v>0</v>
      </c>
      <c r="G14" s="43" t="s">
        <v>31</v>
      </c>
      <c r="H14" s="43" t="s">
        <v>32</v>
      </c>
      <c r="I14" s="44" t="s">
        <v>33</v>
      </c>
      <c r="J14" s="45" t="s">
        <v>34</v>
      </c>
      <c r="K14" s="8"/>
    </row>
    <row r="15" spans="1:12" s="5" customFormat="1" ht="132" customHeight="1" x14ac:dyDescent="0.35">
      <c r="A15" s="38" t="s">
        <v>28</v>
      </c>
      <c r="B15" s="39" t="s">
        <v>36</v>
      </c>
      <c r="C15" s="42" t="s">
        <v>37</v>
      </c>
      <c r="D15" s="41">
        <v>10</v>
      </c>
      <c r="E15" s="23">
        <v>0</v>
      </c>
      <c r="F15" s="42">
        <f>D15*E15</f>
        <v>0</v>
      </c>
      <c r="G15" s="43" t="s">
        <v>38</v>
      </c>
      <c r="H15" s="43" t="s">
        <v>39</v>
      </c>
      <c r="I15" s="44" t="s">
        <v>40</v>
      </c>
      <c r="J15" s="45" t="s">
        <v>41</v>
      </c>
      <c r="K15" s="8"/>
    </row>
    <row r="16" spans="1:12" s="5" customFormat="1" ht="132" customHeight="1" x14ac:dyDescent="0.35">
      <c r="A16" s="38" t="s">
        <v>35</v>
      </c>
      <c r="B16" s="39" t="s">
        <v>83</v>
      </c>
      <c r="C16" s="42" t="s">
        <v>37</v>
      </c>
      <c r="D16" s="41">
        <v>20</v>
      </c>
      <c r="E16" s="23">
        <v>0</v>
      </c>
      <c r="F16" s="42">
        <f t="shared" ref="F16:F20" si="0">D16*E16</f>
        <v>0</v>
      </c>
      <c r="G16" s="43" t="s">
        <v>38</v>
      </c>
      <c r="H16" s="43" t="s">
        <v>31</v>
      </c>
      <c r="I16" s="44" t="s">
        <v>32</v>
      </c>
      <c r="J16" s="45" t="s">
        <v>43</v>
      </c>
      <c r="K16" s="8"/>
    </row>
    <row r="17" spans="1:14" s="5" customFormat="1" ht="132" customHeight="1" x14ac:dyDescent="0.35">
      <c r="A17" s="38" t="s">
        <v>42</v>
      </c>
      <c r="B17" s="46" t="s">
        <v>45</v>
      </c>
      <c r="C17" s="42" t="s">
        <v>37</v>
      </c>
      <c r="D17" s="41">
        <v>30</v>
      </c>
      <c r="E17" s="23">
        <v>0</v>
      </c>
      <c r="F17" s="42">
        <f t="shared" si="0"/>
        <v>0</v>
      </c>
      <c r="G17" s="43" t="s">
        <v>46</v>
      </c>
      <c r="H17" s="43" t="s">
        <v>47</v>
      </c>
      <c r="I17" s="44" t="s">
        <v>48</v>
      </c>
      <c r="J17" s="45" t="s">
        <v>49</v>
      </c>
      <c r="K17" s="8"/>
    </row>
    <row r="18" spans="1:14" s="5" customFormat="1" ht="132" customHeight="1" x14ac:dyDescent="0.35">
      <c r="A18" s="38" t="s">
        <v>44</v>
      </c>
      <c r="B18" s="46" t="s">
        <v>51</v>
      </c>
      <c r="C18" s="47" t="s">
        <v>52</v>
      </c>
      <c r="D18" s="41">
        <v>30</v>
      </c>
      <c r="E18" s="23">
        <v>0</v>
      </c>
      <c r="F18" s="42">
        <f t="shared" si="0"/>
        <v>0</v>
      </c>
      <c r="G18" s="43" t="s">
        <v>53</v>
      </c>
      <c r="H18" s="43" t="s">
        <v>54</v>
      </c>
      <c r="I18" s="44" t="s">
        <v>55</v>
      </c>
      <c r="J18" s="45" t="s">
        <v>56</v>
      </c>
      <c r="K18" s="8"/>
    </row>
    <row r="19" spans="1:14" s="5" customFormat="1" ht="132" customHeight="1" x14ac:dyDescent="0.35">
      <c r="A19" s="38" t="s">
        <v>50</v>
      </c>
      <c r="B19" s="46" t="s">
        <v>58</v>
      </c>
      <c r="C19" s="47" t="s">
        <v>59</v>
      </c>
      <c r="D19" s="41">
        <v>30</v>
      </c>
      <c r="E19" s="23">
        <v>0</v>
      </c>
      <c r="F19" s="42">
        <f t="shared" si="0"/>
        <v>0</v>
      </c>
      <c r="G19" s="48" t="s">
        <v>60</v>
      </c>
      <c r="H19" s="43" t="s">
        <v>61</v>
      </c>
      <c r="I19" s="44" t="s">
        <v>62</v>
      </c>
      <c r="J19" s="45" t="s">
        <v>63</v>
      </c>
      <c r="K19" s="8"/>
    </row>
    <row r="20" spans="1:14" s="5" customFormat="1" ht="132" customHeight="1" x14ac:dyDescent="0.35">
      <c r="A20" s="38" t="s">
        <v>57</v>
      </c>
      <c r="B20" s="46" t="s">
        <v>65</v>
      </c>
      <c r="C20" s="47" t="s">
        <v>66</v>
      </c>
      <c r="D20" s="41">
        <v>40</v>
      </c>
      <c r="E20" s="23">
        <v>0</v>
      </c>
      <c r="F20" s="23">
        <f t="shared" si="0"/>
        <v>0</v>
      </c>
      <c r="G20" s="48" t="s">
        <v>46</v>
      </c>
      <c r="H20" s="43" t="s">
        <v>67</v>
      </c>
      <c r="I20" s="44" t="s">
        <v>68</v>
      </c>
      <c r="J20" s="45" t="s">
        <v>63</v>
      </c>
      <c r="K20" s="8"/>
      <c r="L20" s="10"/>
    </row>
    <row r="21" spans="1:14" s="5" customFormat="1" ht="132" customHeight="1" x14ac:dyDescent="0.35">
      <c r="A21" s="38" t="s">
        <v>64</v>
      </c>
      <c r="B21" s="46" t="s">
        <v>70</v>
      </c>
      <c r="C21" s="42" t="s">
        <v>37</v>
      </c>
      <c r="D21" s="41">
        <v>20</v>
      </c>
      <c r="E21" s="23">
        <v>0</v>
      </c>
      <c r="F21" s="23">
        <v>0</v>
      </c>
      <c r="G21" s="48" t="s">
        <v>71</v>
      </c>
      <c r="H21" s="43" t="s">
        <v>72</v>
      </c>
      <c r="I21" s="44" t="s">
        <v>73</v>
      </c>
      <c r="J21" s="45" t="s">
        <v>74</v>
      </c>
      <c r="K21" s="8"/>
    </row>
    <row r="22" spans="1:14" s="5" customFormat="1" ht="132" customHeight="1" thickBot="1" x14ac:dyDescent="0.4">
      <c r="A22" s="38" t="s">
        <v>69</v>
      </c>
      <c r="B22" s="46" t="s">
        <v>75</v>
      </c>
      <c r="C22" s="24" t="s">
        <v>37</v>
      </c>
      <c r="D22" s="41">
        <v>30</v>
      </c>
      <c r="E22" s="23">
        <v>0</v>
      </c>
      <c r="F22" s="23">
        <f>D22*E22</f>
        <v>0</v>
      </c>
      <c r="G22" s="48" t="s">
        <v>76</v>
      </c>
      <c r="H22" s="43" t="s">
        <v>77</v>
      </c>
      <c r="I22" s="44" t="s">
        <v>78</v>
      </c>
      <c r="J22" s="45" t="s">
        <v>79</v>
      </c>
      <c r="K22" s="8"/>
    </row>
    <row r="23" spans="1:14" s="5" customFormat="1" ht="21.6" customHeight="1" thickBot="1" x14ac:dyDescent="0.4">
      <c r="A23" s="49"/>
      <c r="B23" s="50"/>
      <c r="C23" s="51" t="s">
        <v>80</v>
      </c>
      <c r="D23" s="52"/>
      <c r="E23" s="52"/>
      <c r="F23" s="53">
        <f>SUM(D11:D22)*5</f>
        <v>1500</v>
      </c>
      <c r="G23" s="54"/>
      <c r="H23" s="54"/>
      <c r="I23" s="54"/>
      <c r="J23" s="54"/>
      <c r="K23" s="54"/>
    </row>
    <row r="24" spans="1:14" s="5" customFormat="1" ht="21" x14ac:dyDescent="0.35">
      <c r="A24" s="55"/>
      <c r="B24" s="56"/>
      <c r="C24" s="57" t="s">
        <v>84</v>
      </c>
      <c r="D24" s="58"/>
      <c r="E24" s="58"/>
      <c r="F24" s="58"/>
      <c r="G24" s="56"/>
      <c r="H24" s="56"/>
      <c r="I24" s="56"/>
      <c r="J24" s="56"/>
      <c r="K24" s="56"/>
    </row>
    <row r="25" spans="1:14" s="5" customFormat="1" ht="21.75" thickBot="1" x14ac:dyDescent="0.4">
      <c r="A25" s="55"/>
      <c r="B25" s="56"/>
      <c r="C25" s="58"/>
      <c r="D25" s="58"/>
      <c r="E25" s="58"/>
      <c r="F25" s="58"/>
      <c r="G25" s="56"/>
      <c r="H25" s="56"/>
      <c r="I25" s="56"/>
      <c r="J25" s="56"/>
      <c r="K25" s="56"/>
    </row>
    <row r="26" spans="1:14" s="4" customFormat="1" ht="21.75" thickBot="1" x14ac:dyDescent="0.4">
      <c r="A26" s="59"/>
      <c r="B26" s="60" t="s">
        <v>81</v>
      </c>
      <c r="C26" s="61"/>
      <c r="D26" s="61"/>
      <c r="E26" s="61"/>
      <c r="F26" s="62">
        <f>F11+SUM(F14:F22)</f>
        <v>0</v>
      </c>
    </row>
    <row r="27" spans="1:14" s="5" customFormat="1" ht="21.75" thickBot="1" x14ac:dyDescent="0.4">
      <c r="A27" s="14"/>
      <c r="C27" s="63"/>
      <c r="D27" s="63"/>
      <c r="E27" s="63"/>
      <c r="F27" s="63"/>
    </row>
    <row r="28" spans="1:14" s="5" customFormat="1" ht="42.75" thickBot="1" x14ac:dyDescent="0.4">
      <c r="A28" s="14"/>
      <c r="B28" s="64" t="s">
        <v>82</v>
      </c>
      <c r="C28" s="65"/>
      <c r="D28" s="66"/>
      <c r="E28" s="67"/>
      <c r="F28" s="68">
        <f>(F23)*0.7</f>
        <v>1050</v>
      </c>
    </row>
    <row r="29" spans="1:14" ht="21" x14ac:dyDescent="0.35">
      <c r="B29" s="1"/>
      <c r="C29" s="69"/>
      <c r="D29" s="70"/>
      <c r="J29" s="5"/>
      <c r="K29" s="5"/>
      <c r="L29" s="5"/>
      <c r="M29" s="5"/>
      <c r="N29" s="5"/>
    </row>
    <row r="30" spans="1:14" ht="21" x14ac:dyDescent="0.35">
      <c r="J30" s="5"/>
      <c r="K30" s="5"/>
      <c r="L30" s="5"/>
      <c r="M30" s="5"/>
      <c r="N30" s="5"/>
    </row>
    <row r="31" spans="1:14" ht="21" x14ac:dyDescent="0.35">
      <c r="J31" s="5"/>
      <c r="K31" s="5"/>
      <c r="L31" s="5"/>
      <c r="M31" s="5"/>
      <c r="N31" s="5"/>
    </row>
    <row r="32" spans="1:14" ht="21" x14ac:dyDescent="0.35">
      <c r="J32" s="5"/>
      <c r="K32" s="5"/>
      <c r="L32" s="5"/>
      <c r="M32" s="5"/>
      <c r="N32" s="5"/>
    </row>
  </sheetData>
  <sheetProtection algorithmName="SHA-512" hashValue="NQbNHBaGP6I+dQxwoqjm0fEm91vGExLYSczseA/E7dT82B5Y3dTgw1wdZ75KmQI5Ya5PDFS0yQf+3MrAGVcS3Q==" saltValue="a13Zy2Ku+ZlOyvNiV5HHxA==" spinCount="100000" sheet="1" objects="1" scenarios="1"/>
  <protectedRanges>
    <protectedRange sqref="K14:K22" name="Bereich1"/>
  </protectedRanges>
  <mergeCells count="17">
    <mergeCell ref="A1:J1"/>
    <mergeCell ref="A8:A9"/>
    <mergeCell ref="B8:B9"/>
    <mergeCell ref="D8:D9"/>
    <mergeCell ref="E8:E9"/>
    <mergeCell ref="F6:I6"/>
    <mergeCell ref="C6:E6"/>
    <mergeCell ref="A4:K5"/>
    <mergeCell ref="G8:G9"/>
    <mergeCell ref="H8:H9"/>
    <mergeCell ref="I8:I9"/>
    <mergeCell ref="J8:J9"/>
    <mergeCell ref="A13:B13"/>
    <mergeCell ref="F8:F9"/>
    <mergeCell ref="K8:K9"/>
    <mergeCell ref="A10:B10"/>
    <mergeCell ref="C8:C9"/>
  </mergeCells>
  <phoneticPr fontId="12" type="noConversion"/>
  <conditionalFormatting sqref="F11 F13">
    <cfRule type="expression" dxfId="0" priority="1">
      <formula>F11-#REF!&lt;0</formula>
    </cfRule>
  </conditionalFormatting>
  <pageMargins left="0.70866141732283472" right="0.70866141732283472" top="0.78740157480314965" bottom="0.78740157480314965" header="0.31496062992125984" footer="0.31496062992125984"/>
  <pageSetup paperSize="9" scale="41" fitToWidth="0" orientation="landscape" r:id="rId1"/>
  <headerFooter>
    <oddHeader>&amp;A</oddHeader>
    <oddFooter>&amp;L&amp;BGoethe Institut Vertraulich&amp;B&amp;C&amp;D&amp;RSeite &amp;P</oddFooter>
  </headerFooter>
  <rowBreaks count="1" manualBreakCount="1">
    <brk id="1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58650c-ece0-4ddd-bf90-b5f008151fc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41D5AFC0DC387449D4B876ECC4C53C1" ma:contentTypeVersion="14" ma:contentTypeDescription="Ein neues Dokument erstellen." ma:contentTypeScope="" ma:versionID="8f3ea63dd35c567cf29561bb1a4dd63a">
  <xsd:schema xmlns:xsd="http://www.w3.org/2001/XMLSchema" xmlns:xs="http://www.w3.org/2001/XMLSchema" xmlns:p="http://schemas.microsoft.com/office/2006/metadata/properties" xmlns:ns2="5a58650c-ece0-4ddd-bf90-b5f008151fc9" xmlns:ns3="87a69718-90b1-4f5e-a6e2-d7e195a84f01" targetNamespace="http://schemas.microsoft.com/office/2006/metadata/properties" ma:root="true" ma:fieldsID="632658ffaf9e7eb7d22ec20e3fe5b5fb" ns2:_="" ns3:_="">
    <xsd:import namespace="5a58650c-ece0-4ddd-bf90-b5f008151fc9"/>
    <xsd:import namespace="87a69718-90b1-4f5e-a6e2-d7e195a84f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58650c-ece0-4ddd-bf90-b5f008151f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98d083d-d29e-4d2c-90d9-9b78849702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69718-90b1-4f5e-a6e2-d7e195a84f0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BA443D-7F0E-4349-B463-AA1DE45023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6E3C31-8B45-4FEE-980E-C19331ACCED7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5a6c597-02b0-4ef3-88f5-f9b1af06b5d8"/>
    <ds:schemaRef ds:uri="http://purl.org/dc/elements/1.1/"/>
    <ds:schemaRef ds:uri="5a58650c-ece0-4ddd-bf90-b5f008151fc9"/>
  </ds:schemaRefs>
</ds:datastoreItem>
</file>

<file path=customXml/itemProps3.xml><?xml version="1.0" encoding="utf-8"?>
<ds:datastoreItem xmlns:ds="http://schemas.openxmlformats.org/officeDocument/2006/customXml" ds:itemID="{C455E549-66A4-4EF4-9ACF-E7313BEA1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58650c-ece0-4ddd-bf90-b5f008151fc9"/>
    <ds:schemaRef ds:uri="87a69718-90b1-4f5e-a6e2-d7e195a84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 Eignung TN-Wettbwb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2006-09-21T08:52:22Z</dcterms:created>
  <dcterms:modified xsi:type="dcterms:W3CDTF">2026-06-17T09:26:46Z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0x010100841D5AFC0DC387449D4B876ECC4C53C1</vt:lpwstr>
  </property>
  <property fmtid="{D5CDD505-2E9C-101B-9397-08002B2CF9AE}" pid="3" name="MediaServiceImageTags">
    <vt:lpwstr/>
  </property>
</Properties>
</file>